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чальник\Desktop\Город 2021\бюджет 2022-2024\в совет КГП\"/>
    </mc:Choice>
  </mc:AlternateContent>
  <xr:revisionPtr revIDLastSave="0" documentId="13_ncr:1_{2ABDBA34-E818-454F-B33A-88F8A2105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48" i="3"/>
  <c r="B46" i="3"/>
  <c r="B22" i="3"/>
  <c r="B31" i="3" l="1"/>
  <c r="B47" i="3" s="1"/>
  <c r="C48" i="3"/>
  <c r="C22" i="3"/>
  <c r="C6" i="3"/>
  <c r="C46" i="3"/>
  <c r="C31" i="3" l="1"/>
  <c r="C47" i="3" s="1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<sst xmlns="http://schemas.openxmlformats.org/spreadsheetml/2006/main" count="52" uniqueCount="52">
  <si>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</si>
  <si>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</si>
  <si>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</si>
  <si>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</si>
  <si>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</si>
  <si>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</si>
  <si>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</si>
  <si>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</si>
  <si>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</si>
  <si>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</si>
  <si>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</si>
  <si>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</si>
  <si>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</si>
  <si>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</si>
  <si>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</si>
  <si>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</si>
  <si>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</si>
  <si>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</si>
  <si>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</si>
  <si>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</si>
  <si>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</si>
  <si>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</si>
  <si>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</si>
  <si>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</si>
  <si>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</si>
  <si>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</si>
  <si>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</si>
  <si>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</si>
  <si>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</si>
  <si>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</si>
  <si>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</si>
  <si>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</si>
  <si>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</si>
  <si>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</si>
  <si>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</si>
  <si>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</si>
  <si>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</si>
  <si>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</si>
  <si>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</si>
  <si>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</si>
  <si>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</si>
  <si>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</si>
  <si>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</si>
  <si>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</si>
  <si>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</si>
  <si>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</si>
  <si>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Национальная безопаснотсь и правоохранительная деятельность</t>
  </si>
  <si>
    <t>Здравоохранение</t>
  </si>
  <si>
    <t>отчет на 01.11.2021 год</t>
  </si>
  <si>
    <t>Ожидаемое исполнение в 2021 году</t>
  </si>
  <si>
    <t>Средства массовой информации</t>
  </si>
  <si>
    <t>Ожидаемое исполнение бюджета Кемского городского поселения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</si>
</sst>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Исп бюджРК9мес200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view="pageBreakPreview" zoomScale="60" zoomScaleNormal="100" workbookViewId="0">
      <selection activeCell="B7" sqref="B7:B15"/>
    </sheetView>
  </sheetViews>
  <sheetFormatPr defaultRowHeight="15.75"/>
  <cols>
    <col min="1" max="1" width="69.5" style="3" customWidth="1"/>
    <col min="2" max="2" width="19.83203125" style="3" customWidth="1"/>
    <col min="3" max="3" width="25.1640625" style="3" customWidth="1"/>
    <col min="4" max="16384" width="9.33203125" style="3"/>
  </cols>
  <sheetData>
    <row r="1" spans="1:3" ht="28.5" customHeight="1">
      <c r="A1" s="21" t="s">
        <v>51</v>
      </c>
      <c r="B1" s="21"/>
      <c r="C1" s="21"/>
    </row>
    <row r="2" spans="1:3" ht="28.5" customHeight="1">
      <c r="A2" s="21"/>
      <c r="B2" s="21"/>
      <c r="C2" s="21"/>
    </row>
    <row r="3" spans="1:3">
      <c r="C3" s="14" t="s">
        <v>2</v>
      </c>
    </row>
    <row r="4" spans="1:3" ht="45.75" customHeight="1">
      <c r="A4" s="2" t="s">
        <v>0</v>
      </c>
      <c r="B4" s="15" t="s">
        <v>48</v>
      </c>
      <c r="C4" s="15" t="s">
        <v>49</v>
      </c>
    </row>
    <row r="5" spans="1:3" ht="24" customHeight="1">
      <c r="A5" s="4" t="s">
        <v>20</v>
      </c>
      <c r="B5" s="4"/>
      <c r="C5" s="5"/>
    </row>
    <row r="6" spans="1:3" ht="24.75" customHeight="1">
      <c r="A6" s="4" t="s">
        <v>3</v>
      </c>
      <c r="B6" s="11">
        <f>SUM(B7:B21)</f>
        <v>41538</v>
      </c>
      <c r="C6" s="11">
        <f>SUM(C7:C21)</f>
        <v>53910</v>
      </c>
    </row>
    <row r="7" spans="1:3">
      <c r="A7" s="1" t="s">
        <v>5</v>
      </c>
      <c r="B7" s="22">
        <v>30743</v>
      </c>
      <c r="C7" s="13">
        <v>40042</v>
      </c>
    </row>
    <row r="8" spans="1:3">
      <c r="A8" s="1" t="s">
        <v>6</v>
      </c>
      <c r="B8" s="22">
        <v>0</v>
      </c>
      <c r="C8" s="13">
        <v>0</v>
      </c>
    </row>
    <row r="9" spans="1:3">
      <c r="A9" s="1" t="s">
        <v>7</v>
      </c>
      <c r="B9" s="22">
        <v>0</v>
      </c>
      <c r="C9" s="13">
        <v>0</v>
      </c>
    </row>
    <row r="10" spans="1:3">
      <c r="A10" s="1" t="s">
        <v>8</v>
      </c>
      <c r="B10" s="22">
        <v>1863</v>
      </c>
      <c r="C10" s="13">
        <v>2795</v>
      </c>
    </row>
    <row r="11" spans="1:3">
      <c r="A11" s="1" t="s">
        <v>9</v>
      </c>
      <c r="B11" s="22">
        <v>914</v>
      </c>
      <c r="C11" s="13">
        <v>1600</v>
      </c>
    </row>
    <row r="12" spans="1:3" ht="15.75" customHeight="1">
      <c r="A12" s="1" t="s">
        <v>10</v>
      </c>
      <c r="B12" s="22">
        <v>0</v>
      </c>
      <c r="C12" s="13">
        <v>0</v>
      </c>
    </row>
    <row r="13" spans="1:3">
      <c r="A13" s="1" t="s">
        <v>11</v>
      </c>
      <c r="B13" s="22">
        <v>0</v>
      </c>
      <c r="C13" s="13">
        <v>0</v>
      </c>
    </row>
    <row r="14" spans="1:3">
      <c r="A14" s="1" t="s">
        <v>12</v>
      </c>
      <c r="B14" s="22">
        <v>2569</v>
      </c>
      <c r="C14" s="13">
        <v>3000</v>
      </c>
    </row>
    <row r="15" spans="1:3">
      <c r="A15" s="1" t="s">
        <v>13</v>
      </c>
      <c r="B15" s="22">
        <v>5248</v>
      </c>
      <c r="C15" s="13">
        <v>6436</v>
      </c>
    </row>
    <row r="16" spans="1:3">
      <c r="A16" s="1" t="s">
        <v>14</v>
      </c>
      <c r="B16" s="16">
        <v>0</v>
      </c>
      <c r="C16" s="13">
        <v>0</v>
      </c>
    </row>
    <row r="17" spans="1:3">
      <c r="A17" s="1" t="s">
        <v>15</v>
      </c>
      <c r="B17" s="16">
        <v>100</v>
      </c>
      <c r="C17" s="13">
        <v>0</v>
      </c>
    </row>
    <row r="18" spans="1:3">
      <c r="A18" s="1" t="s">
        <v>16</v>
      </c>
      <c r="B18" s="16">
        <v>14</v>
      </c>
      <c r="C18" s="13">
        <v>0</v>
      </c>
    </row>
    <row r="19" spans="1:3" ht="15.75" customHeight="1">
      <c r="A19" s="1" t="s">
        <v>17</v>
      </c>
      <c r="B19" s="16">
        <v>65</v>
      </c>
      <c r="C19" s="13">
        <v>37</v>
      </c>
    </row>
    <row r="20" spans="1:3" ht="15.75" customHeight="1">
      <c r="A20" s="1" t="s">
        <v>18</v>
      </c>
      <c r="B20" s="16">
        <v>22</v>
      </c>
      <c r="C20" s="13">
        <v>0</v>
      </c>
    </row>
    <row r="21" spans="1:3">
      <c r="A21" s="1" t="s">
        <v>19</v>
      </c>
      <c r="B21" s="16">
        <v>0</v>
      </c>
      <c r="C21" s="13">
        <v>0</v>
      </c>
    </row>
    <row r="22" spans="1:3">
      <c r="A22" s="4" t="s">
        <v>1</v>
      </c>
      <c r="B22" s="13">
        <f>SUM(B23:B30)</f>
        <v>57504</v>
      </c>
      <c r="C22" s="13">
        <f>SUM(C23:C30)</f>
        <v>257353</v>
      </c>
    </row>
    <row r="23" spans="1:3">
      <c r="A23" s="5" t="s">
        <v>21</v>
      </c>
      <c r="B23" s="11">
        <v>2143</v>
      </c>
      <c r="C23" s="11">
        <v>2570</v>
      </c>
    </row>
    <row r="24" spans="1:3">
      <c r="A24" s="5" t="s">
        <v>22</v>
      </c>
      <c r="B24" s="11">
        <v>0</v>
      </c>
      <c r="C24" s="11">
        <v>0</v>
      </c>
    </row>
    <row r="25" spans="1:3">
      <c r="A25" s="5" t="s">
        <v>23</v>
      </c>
      <c r="B25" s="11">
        <v>44522</v>
      </c>
      <c r="C25" s="11">
        <v>200621</v>
      </c>
    </row>
    <row r="26" spans="1:3">
      <c r="A26" s="5" t="s">
        <v>24</v>
      </c>
      <c r="B26" s="11">
        <v>0</v>
      </c>
      <c r="C26" s="11">
        <v>2</v>
      </c>
    </row>
    <row r="27" spans="1:3">
      <c r="A27" s="5" t="s">
        <v>25</v>
      </c>
      <c r="B27" s="11">
        <v>10839</v>
      </c>
      <c r="C27" s="11">
        <v>54160</v>
      </c>
    </row>
    <row r="28" spans="1:3">
      <c r="A28" s="5" t="s">
        <v>26</v>
      </c>
      <c r="B28" s="11">
        <v>0</v>
      </c>
      <c r="C28" s="11">
        <v>0</v>
      </c>
    </row>
    <row r="29" spans="1:3" ht="47.25">
      <c r="A29" s="10" t="s">
        <v>27</v>
      </c>
      <c r="B29" s="17">
        <v>0</v>
      </c>
      <c r="C29" s="11">
        <v>0</v>
      </c>
    </row>
    <row r="30" spans="1:3" ht="47.25">
      <c r="A30" s="10" t="s">
        <v>28</v>
      </c>
      <c r="B30" s="17">
        <v>0</v>
      </c>
      <c r="C30" s="11">
        <v>0</v>
      </c>
    </row>
    <row r="31" spans="1:3">
      <c r="A31" s="4" t="s">
        <v>29</v>
      </c>
      <c r="B31" s="11">
        <f>B22+B6</f>
        <v>99042</v>
      </c>
      <c r="C31" s="11">
        <f>C22+C6</f>
        <v>311263</v>
      </c>
    </row>
    <row r="32" spans="1:3" ht="24.75" customHeight="1">
      <c r="A32" s="4" t="s">
        <v>4</v>
      </c>
      <c r="B32" s="4"/>
      <c r="C32" s="5"/>
    </row>
    <row r="33" spans="1:3">
      <c r="A33" s="6" t="s">
        <v>30</v>
      </c>
      <c r="B33" s="20">
        <v>3867</v>
      </c>
      <c r="C33" s="12">
        <v>4708</v>
      </c>
    </row>
    <row r="34" spans="1:3">
      <c r="A34" s="6" t="s">
        <v>31</v>
      </c>
      <c r="B34" s="20">
        <v>0</v>
      </c>
      <c r="C34" s="12">
        <v>0</v>
      </c>
    </row>
    <row r="35" spans="1:3" ht="31.5">
      <c r="A35" s="6" t="s">
        <v>46</v>
      </c>
      <c r="B35" s="20">
        <v>105</v>
      </c>
      <c r="C35" s="12">
        <v>105</v>
      </c>
    </row>
    <row r="36" spans="1:3">
      <c r="A36" s="6" t="s">
        <v>32</v>
      </c>
      <c r="B36" s="20">
        <v>11007</v>
      </c>
      <c r="C36" s="12">
        <v>36342</v>
      </c>
    </row>
    <row r="37" spans="1:3">
      <c r="A37" s="6" t="s">
        <v>33</v>
      </c>
      <c r="B37" s="20">
        <v>64867</v>
      </c>
      <c r="C37" s="12">
        <v>246935</v>
      </c>
    </row>
    <row r="38" spans="1:3">
      <c r="A38" s="6" t="s">
        <v>34</v>
      </c>
      <c r="B38" s="20">
        <v>0</v>
      </c>
      <c r="C38" s="12">
        <v>0</v>
      </c>
    </row>
    <row r="39" spans="1:3">
      <c r="A39" s="6" t="s">
        <v>35</v>
      </c>
      <c r="B39" s="20">
        <v>20878</v>
      </c>
      <c r="C39" s="12">
        <v>26102</v>
      </c>
    </row>
    <row r="40" spans="1:3">
      <c r="A40" s="6" t="s">
        <v>47</v>
      </c>
      <c r="B40" s="20">
        <v>0</v>
      </c>
      <c r="C40" s="12">
        <v>0</v>
      </c>
    </row>
    <row r="41" spans="1:3">
      <c r="A41" s="6" t="s">
        <v>36</v>
      </c>
      <c r="B41" s="20">
        <v>186</v>
      </c>
      <c r="C41" s="12">
        <v>233</v>
      </c>
    </row>
    <row r="42" spans="1:3">
      <c r="A42" s="6" t="s">
        <v>37</v>
      </c>
      <c r="B42" s="20">
        <v>79</v>
      </c>
      <c r="C42" s="12">
        <v>100</v>
      </c>
    </row>
    <row r="43" spans="1:3">
      <c r="A43" s="6" t="s">
        <v>50</v>
      </c>
      <c r="B43" s="20">
        <v>0</v>
      </c>
      <c r="C43" s="12">
        <v>0</v>
      </c>
    </row>
    <row r="44" spans="1:3" ht="31.5">
      <c r="A44" s="6" t="s">
        <v>38</v>
      </c>
      <c r="B44" s="20">
        <v>0</v>
      </c>
      <c r="C44" s="12">
        <v>0</v>
      </c>
    </row>
    <row r="45" spans="1:3" ht="47.25">
      <c r="A45" s="6" t="s">
        <v>39</v>
      </c>
      <c r="B45" s="20">
        <v>0</v>
      </c>
      <c r="C45" s="12">
        <v>0</v>
      </c>
    </row>
    <row r="46" spans="1:3" ht="25.5" customHeight="1">
      <c r="A46" s="7" t="s">
        <v>40</v>
      </c>
      <c r="B46" s="12">
        <f>SUM(B33:B45)</f>
        <v>100989</v>
      </c>
      <c r="C46" s="12">
        <f>SUM(C33:C45)</f>
        <v>314525</v>
      </c>
    </row>
    <row r="47" spans="1:3" ht="27.75" customHeight="1">
      <c r="A47" s="7" t="s">
        <v>41</v>
      </c>
      <c r="B47" s="12">
        <f>B31-B46</f>
        <v>-1947</v>
      </c>
      <c r="C47" s="12">
        <f>C31-C46</f>
        <v>-3262</v>
      </c>
    </row>
    <row r="48" spans="1:3" ht="31.5">
      <c r="A48" s="7" t="s">
        <v>42</v>
      </c>
      <c r="B48" s="11">
        <f>B49+B50+B51</f>
        <v>1947</v>
      </c>
      <c r="C48" s="11">
        <f>C49+C50+C51</f>
        <v>3262</v>
      </c>
    </row>
    <row r="49" spans="1:3" ht="31.5">
      <c r="A49" s="8" t="s">
        <v>43</v>
      </c>
      <c r="B49" s="18"/>
      <c r="C49" s="11"/>
    </row>
    <row r="50" spans="1:3" ht="47.25">
      <c r="A50" s="8" t="s">
        <v>44</v>
      </c>
      <c r="B50" s="18"/>
      <c r="C50" s="11"/>
    </row>
    <row r="51" spans="1:3" ht="31.5">
      <c r="A51" s="9" t="s">
        <v>45</v>
      </c>
      <c r="B51" s="19">
        <v>1947</v>
      </c>
      <c r="C51" s="11">
        <v>3262</v>
      </c>
    </row>
  </sheetData>
  <mergeCells count="1">
    <mergeCell ref="A1:C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Начальник</cp:lastModifiedBy>
  <cp:lastPrinted>2021-11-15T07:07:44Z</cp:lastPrinted>
  <dcterms:created xsi:type="dcterms:W3CDTF">2015-11-09T07:41:46Z</dcterms:created>
  <dcterms:modified xsi:type="dcterms:W3CDTF">2021-11-15T07:07:47Z</dcterms:modified>
</cp:coreProperties>
</file>